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C19" i="3" l="1"/>
  <c r="K19" i="3"/>
  <c r="AB19" i="3"/>
  <c r="K18" i="3"/>
  <c r="AB18" i="3" l="1"/>
  <c r="AC18" i="3" s="1"/>
  <c r="AC28" i="3" s="1"/>
  <c r="AD18" i="3"/>
  <c r="K20" i="3"/>
  <c r="AB20" i="3"/>
  <c r="K21" i="3"/>
  <c r="AB21" i="3"/>
  <c r="AD21" i="3" s="1"/>
  <c r="K22" i="3"/>
  <c r="AB22" i="3" s="1"/>
  <c r="K23" i="3"/>
  <c r="AB23" i="3"/>
  <c r="AC23" i="3" s="1"/>
  <c r="K24" i="3"/>
  <c r="AB24" i="3" s="1"/>
  <c r="K25" i="3"/>
  <c r="AB25" i="3"/>
  <c r="AD25" i="3" s="1"/>
  <c r="K26" i="3"/>
  <c r="AB26" i="3"/>
  <c r="AC26" i="3" s="1"/>
  <c r="K27" i="3"/>
  <c r="AB27" i="3" s="1"/>
  <c r="AA18" i="3"/>
  <c r="AA27" i="3"/>
  <c r="AC25" i="3"/>
  <c r="AA20" i="3"/>
  <c r="AA25" i="3"/>
  <c r="AA24" i="3"/>
  <c r="AC20" i="3"/>
  <c r="AD20" i="3"/>
  <c r="AA26" i="3"/>
  <c r="AA23" i="3"/>
  <c r="AC21" i="3"/>
  <c r="AD19" i="3"/>
  <c r="AA19" i="3"/>
  <c r="AA21" i="3"/>
  <c r="AD27" i="3" l="1"/>
  <c r="AC27" i="3"/>
  <c r="AD24" i="3"/>
  <c r="AC24" i="3"/>
  <c r="AC22" i="3"/>
  <c r="AD22" i="3"/>
  <c r="AA22" i="3"/>
  <c r="AD23" i="3"/>
  <c r="AD26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<sst xmlns="http://schemas.openxmlformats.org/spreadsheetml/2006/main" count="92" uniqueCount="85">
  <si>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</si>
  <si>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</si>
  <si>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</si>
  <si>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</si>
  <si>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</si>
  <si>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</si>
  <si>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</si>
  <si>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</si>
  <si>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</si>
  <si>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</si>
  <si>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</si>
  <si>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</si>
  <si>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</si>
  <si>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</si>
  <si>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</si>
  <si>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</si>
  <si>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</si>
  <si>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</si>
  <si>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</si>
  <si>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</si>
  <si>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</si>
  <si>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</si>
  <si>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</si>
  <si>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</si>
  <si>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</si>
  <si>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</si>
  <si>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</si>
  <si>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</si>
  <si>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</si>
  <si>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</si>
  <si>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</si>
  <si>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</si>
  <si>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</si>
  <si>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</si>
  <si>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</si>
  <si>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</si>
  <si>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</si>
  <si>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</si>
  <si>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</si>
  <si>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</si>
  <si>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</si>
  <si>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</si>
  <si>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</si>
  <si>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</si>
  <si>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</si>
  <si>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</si>
  <si>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</si>
  <si>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</si>
  <si>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</si>
  <si>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</si>
  <si>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</si>
  <si>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</si>
  <si>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</si>
  <si>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</si>
  <si>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</si>
  <si>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</si>
  <si>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</si>
  <si>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</si>
  <si>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</si>
  <si>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</si>
  <si>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</si>
  <si>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</si>
  <si>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</si>
  <si>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</si>
  <si>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</si>
  <si>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</si>
  <si>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</si>
  <si>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</si>
  <si>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</si>
  <si>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</si>
  <si>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</si>
  <si>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б-р 50 лет Октября 50</t>
  </si>
  <si>
    <t>ООО "Волжские коммунальные системы"</t>
  </si>
  <si>
    <t>Работы / услуги</t>
  </si>
  <si>
    <t>Прочие услуги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</si>
  <si>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</si>
  <si>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</si>
  <si>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Ремонт, сервисное и техническое обслуживание автомобилей ГАЗ в 2022 году</t>
  </si>
  <si>
    <t>нормо-час</t>
  </si>
  <si>
    <t>Ремонт, сервисное и техническое обслуживание автомобилей КАМАЗ в 2022году</t>
  </si>
  <si>
    <t>Ремонт, сервисное и техническое обслуживание автомбилей ЗИЛ и автобусов ПАЗ, КАВЗ в 2022 году</t>
  </si>
  <si>
    <t>ФА</t>
  </si>
  <si>
    <t xml:space="preserve">Оказание услуги по ремонту, сервисному и техническому обслуживанию автомобилей ГАЗ, КАМАЗ, ЗИЛ, ПАЗ, КАВЗ </t>
  </si>
  <si>
    <t>плановый метод</t>
  </si>
  <si>
    <t>ФА000022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</si>
</sst>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  <xf numFmtId="0" fontId="20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20" fillId="0" borderId="1" xfId="36" applyNumberFormat="1" applyFont="1" applyBorder="1" applyAlignment="1">
      <alignment horizontal="center" vertical="center"/>
    </xf>
    <xf numFmtId="4" fontId="20" fillId="0" borderId="1" xfId="37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</cellXfs>
  <cellStyles count="3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бычный 7" xfId="37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topLeftCell="A16" zoomScaleNormal="70" zoomScaleSheetLayoutView="100" zoomScalePageLayoutView="120" workbookViewId="0">
      <selection activeCell="B20" sqref="B20"/>
    </sheetView>
  </sheetViews>
  <sheetFormatPr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5" t="s">
        <v>72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</row>
    <row r="7" spans="1:30" s="6" customFormat="1" ht="19.5" customHeight="1" x14ac:dyDescent="0.2">
      <c r="C7" s="7" t="s">
        <v>34</v>
      </c>
      <c r="D7" s="65" t="s">
        <v>81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</row>
    <row r="8" spans="1:30" s="6" customFormat="1" ht="19.5" customHeight="1" x14ac:dyDescent="0.2">
      <c r="C8" s="7" t="s">
        <v>25</v>
      </c>
      <c r="D8" s="65" t="s">
        <v>74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</row>
    <row r="9" spans="1:30" s="6" customFormat="1" ht="19.5" customHeight="1" x14ac:dyDescent="0.2">
      <c r="C9" s="7" t="s">
        <v>24</v>
      </c>
      <c r="D9" s="65" t="s">
        <v>73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</row>
    <row r="10" spans="1:30" s="6" customFormat="1" ht="19.5" customHeight="1" x14ac:dyDescent="0.2">
      <c r="C10" s="7" t="s">
        <v>9</v>
      </c>
      <c r="D10" s="65" t="s">
        <v>82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</row>
    <row r="11" spans="1:30" s="6" customFormat="1" ht="27" customHeight="1" x14ac:dyDescent="0.2">
      <c r="C11" s="7" t="s">
        <v>10</v>
      </c>
      <c r="D11" s="65" t="s">
        <v>71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</row>
    <row r="12" spans="1:30" s="6" customFormat="1" ht="45.75" customHeight="1" x14ac:dyDescent="0.2">
      <c r="C12" s="7" t="s">
        <v>23</v>
      </c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</row>
    <row r="13" spans="1:30" ht="16.5" customHeight="1" x14ac:dyDescent="0.2"/>
    <row r="14" spans="1:30" ht="54.75" customHeight="1" x14ac:dyDescent="0.2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61</v>
      </c>
      <c r="F14" s="56" t="s">
        <v>76</v>
      </c>
      <c r="G14" s="56"/>
      <c r="H14" s="56"/>
      <c r="I14" s="56"/>
      <c r="J14" s="53" t="s">
        <v>75</v>
      </c>
      <c r="K14" s="53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9" t="s">
        <v>65</v>
      </c>
      <c r="AB14" s="53" t="s">
        <v>36</v>
      </c>
      <c r="AC14" s="53" t="s">
        <v>35</v>
      </c>
      <c r="AD14" s="61" t="s">
        <v>58</v>
      </c>
    </row>
    <row r="15" spans="1:30" ht="28.5" customHeight="1" x14ac:dyDescent="0.2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59" t="s">
        <v>59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6" t="s">
        <v>60</v>
      </c>
      <c r="W15" s="56"/>
      <c r="X15" s="56"/>
      <c r="Y15" s="56"/>
      <c r="Z15" s="56"/>
      <c r="AA15" s="70"/>
      <c r="AB15" s="54"/>
      <c r="AC15" s="54"/>
      <c r="AD15" s="62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71"/>
      <c r="AB16" s="55"/>
      <c r="AC16" s="55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7">
        <v>1</v>
      </c>
      <c r="B18" s="13" t="s">
        <v>84</v>
      </c>
      <c r="C18" s="48" t="s">
        <v>77</v>
      </c>
      <c r="D18" s="16" t="s">
        <v>78</v>
      </c>
      <c r="E18" s="49">
        <v>800</v>
      </c>
      <c r="F18" s="50">
        <v>500</v>
      </c>
      <c r="G18" s="42">
        <v>50</v>
      </c>
      <c r="H18" s="18">
        <v>44264</v>
      </c>
      <c r="I18" s="18"/>
      <c r="J18" s="21">
        <v>1.0449999999999999</v>
      </c>
      <c r="K18" s="17">
        <f>IF(SUM(F18)=0,"",F18*J18)</f>
        <v>522.5</v>
      </c>
      <c r="L18" s="44"/>
      <c r="M18" s="44"/>
      <c r="N18" s="44"/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1</v>
      </c>
      <c r="AB18" s="22">
        <f>CEILING(SUM(K18:Z18)/COUNTIF(K18:Z18,"&gt;0"),0.01)</f>
        <v>522.5</v>
      </c>
      <c r="AC18" s="22">
        <f>AB18*E18</f>
        <v>418000</v>
      </c>
      <c r="AD18" s="42" t="e">
        <f>STDEV(K18:Z18)/AB18*100</f>
        <v>#DIV/0!</v>
      </c>
    </row>
    <row r="19" spans="1:30" ht="45" customHeight="1" x14ac:dyDescent="0.2">
      <c r="A19" s="47">
        <v>2</v>
      </c>
      <c r="B19" s="14" t="s">
        <v>84</v>
      </c>
      <c r="C19" s="15" t="s">
        <v>79</v>
      </c>
      <c r="D19" s="16" t="s">
        <v>78</v>
      </c>
      <c r="E19" s="49">
        <v>350</v>
      </c>
      <c r="F19" s="50">
        <v>600</v>
      </c>
      <c r="G19" s="42">
        <v>50</v>
      </c>
      <c r="H19" s="18">
        <v>44264</v>
      </c>
      <c r="I19" s="18"/>
      <c r="J19" s="21">
        <v>1.0449999999999999</v>
      </c>
      <c r="K19" s="17">
        <f t="shared" ref="K19:K27" si="0">IF(SUM(F19)=0,"",F19*J19)</f>
        <v>627</v>
      </c>
      <c r="L19" s="44"/>
      <c r="M19" s="44"/>
      <c r="N19" s="44"/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1</v>
      </c>
      <c r="AB19" s="22">
        <f t="shared" ref="AB19:AB27" si="2">CEILING(SUM(K19:Z19)/COUNTIF(K19:Z19,"&gt;0"),0.01)</f>
        <v>627</v>
      </c>
      <c r="AC19" s="22">
        <f>AB19*E19</f>
        <v>219450</v>
      </c>
      <c r="AD19" s="42" t="e">
        <f t="shared" ref="AD19:AD27" si="3">STDEV(K19:Z19)/AB19*100</f>
        <v>#DIV/0!</v>
      </c>
    </row>
    <row r="20" spans="1:30" ht="41.25" customHeight="1" x14ac:dyDescent="0.2">
      <c r="A20" s="13">
        <v>3</v>
      </c>
      <c r="B20" s="14" t="s">
        <v>84</v>
      </c>
      <c r="C20" s="15" t="s">
        <v>80</v>
      </c>
      <c r="D20" s="16" t="s">
        <v>78</v>
      </c>
      <c r="E20" s="49">
        <v>120</v>
      </c>
      <c r="F20" s="50">
        <v>1000</v>
      </c>
      <c r="G20" s="42">
        <v>50</v>
      </c>
      <c r="H20" s="18">
        <v>44264</v>
      </c>
      <c r="I20" s="18"/>
      <c r="J20" s="21">
        <v>1.0449999999999999</v>
      </c>
      <c r="K20" s="17">
        <f t="shared" si="0"/>
        <v>1045</v>
      </c>
      <c r="L20" s="44"/>
      <c r="M20" s="44"/>
      <c r="N20" s="44"/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1</v>
      </c>
      <c r="AB20" s="22">
        <f t="shared" si="2"/>
        <v>1045</v>
      </c>
      <c r="AC20" s="22">
        <f t="shared" ref="AC19:AC27" si="4">AB20*E20</f>
        <v>125400</v>
      </c>
      <c r="AD20" s="42" t="e">
        <f t="shared" si="3"/>
        <v>#DIV/0!</v>
      </c>
    </row>
    <row r="21" spans="1:30" ht="34.5" hidden="1" customHeight="1" x14ac:dyDescent="0.2">
      <c r="A21" s="13">
        <v>4</v>
      </c>
      <c r="B21" s="14"/>
      <c r="C21" s="15"/>
      <c r="D21" s="16"/>
      <c r="E21" s="17"/>
      <c r="F21" s="43"/>
      <c r="G21" s="17"/>
      <c r="H21" s="18"/>
      <c r="I21" s="18"/>
      <c r="J21" s="21"/>
      <c r="K21" s="17" t="str">
        <f t="shared" si="0"/>
        <v/>
      </c>
      <c r="L21" s="44"/>
      <c r="M21" s="44"/>
      <c r="N21" s="44"/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0</v>
      </c>
      <c r="AB21" s="22" t="e">
        <f t="shared" si="2"/>
        <v>#DIV/0!</v>
      </c>
      <c r="AC21" s="22" t="e">
        <f t="shared" si="4"/>
        <v>#DIV/0!</v>
      </c>
      <c r="AD21" s="42" t="e">
        <f t="shared" si="3"/>
        <v>#DIV/0!</v>
      </c>
    </row>
    <row r="22" spans="1:30" ht="34.5" hidden="1" customHeight="1" x14ac:dyDescent="0.2">
      <c r="A22" s="13">
        <v>5</v>
      </c>
      <c r="B22" s="14"/>
      <c r="C22" s="15"/>
      <c r="D22" s="16"/>
      <c r="E22" s="17"/>
      <c r="F22" s="43"/>
      <c r="G22" s="17"/>
      <c r="H22" s="18"/>
      <c r="I22" s="18"/>
      <c r="J22" s="21"/>
      <c r="K22" s="17" t="str">
        <f t="shared" si="0"/>
        <v/>
      </c>
      <c r="L22" s="44"/>
      <c r="M22" s="44"/>
      <c r="N22" s="44"/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2"/>
        <v>#DIV/0!</v>
      </c>
      <c r="AC22" s="22" t="e">
        <f t="shared" si="4"/>
        <v>#DIV/0!</v>
      </c>
      <c r="AD22" s="42" t="e">
        <f t="shared" si="3"/>
        <v>#DIV/0!</v>
      </c>
    </row>
    <row r="23" spans="1:30" ht="34.5" hidden="1" customHeight="1" outlineLevel="1" x14ac:dyDescent="0.2">
      <c r="A23" s="13">
        <v>6</v>
      </c>
      <c r="B23" s="14"/>
      <c r="C23" s="15"/>
      <c r="D23" s="16"/>
      <c r="E23" s="17"/>
      <c r="F23" s="43"/>
      <c r="G23" s="17"/>
      <c r="H23" s="18"/>
      <c r="I23" s="18"/>
      <c r="J23" s="21"/>
      <c r="K23" s="17" t="str">
        <f t="shared" si="0"/>
        <v/>
      </c>
      <c r="L23" s="44"/>
      <c r="M23" s="44"/>
      <c r="N23" s="44"/>
      <c r="O23" s="4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2"/>
        <v>#DIV/0!</v>
      </c>
      <c r="AC23" s="22" t="e">
        <f t="shared" si="4"/>
        <v>#DIV/0!</v>
      </c>
      <c r="AD23" s="42" t="e">
        <f t="shared" si="3"/>
        <v>#DIV/0!</v>
      </c>
    </row>
    <row r="24" spans="1:30" ht="34.5" hidden="1" customHeight="1" outlineLevel="1" x14ac:dyDescent="0.2">
      <c r="A24" s="13">
        <v>7</v>
      </c>
      <c r="B24" s="14"/>
      <c r="C24" s="15"/>
      <c r="D24" s="16"/>
      <c r="E24" s="17"/>
      <c r="F24" s="43"/>
      <c r="G24" s="17"/>
      <c r="H24" s="18"/>
      <c r="I24" s="18"/>
      <c r="J24" s="21"/>
      <c r="K24" s="17" t="str">
        <f t="shared" si="0"/>
        <v/>
      </c>
      <c r="L24" s="44"/>
      <c r="M24" s="44"/>
      <c r="N24" s="44"/>
      <c r="O24" s="4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4"/>
        <v>#DIV/0!</v>
      </c>
      <c r="AD24" s="42" t="e">
        <f t="shared" si="3"/>
        <v>#DIV/0!</v>
      </c>
    </row>
    <row r="25" spans="1:30" ht="34.5" hidden="1" customHeight="1" outlineLevel="1" x14ac:dyDescent="0.2">
      <c r="A25" s="13">
        <v>8</v>
      </c>
      <c r="B25" s="14"/>
      <c r="C25" s="15"/>
      <c r="D25" s="16"/>
      <c r="E25" s="17"/>
      <c r="F25" s="43"/>
      <c r="G25" s="17"/>
      <c r="H25" s="18"/>
      <c r="I25" s="18"/>
      <c r="J25" s="21"/>
      <c r="K25" s="17" t="str">
        <f t="shared" si="0"/>
        <v/>
      </c>
      <c r="L25" s="44"/>
      <c r="M25" s="44"/>
      <c r="N25" s="44"/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4"/>
        <v>#DIV/0!</v>
      </c>
      <c r="AD25" s="42" t="e">
        <f t="shared" si="3"/>
        <v>#DIV/0!</v>
      </c>
    </row>
    <row r="26" spans="1:30" ht="34.5" hidden="1" customHeight="1" outlineLevel="1" x14ac:dyDescent="0.2">
      <c r="A26" s="13">
        <v>9</v>
      </c>
      <c r="B26" s="14"/>
      <c r="C26" s="15"/>
      <c r="D26" s="16"/>
      <c r="E26" s="17"/>
      <c r="F26" s="43"/>
      <c r="G26" s="17"/>
      <c r="H26" s="18"/>
      <c r="I26" s="18"/>
      <c r="J26" s="21"/>
      <c r="K26" s="17" t="str">
        <f t="shared" si="0"/>
        <v/>
      </c>
      <c r="L26" s="44"/>
      <c r="M26" s="44"/>
      <c r="N26" s="44"/>
      <c r="O26" s="4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4"/>
        <v>#DIV/0!</v>
      </c>
      <c r="AD26" s="42" t="e">
        <f t="shared" si="3"/>
        <v>#DIV/0!</v>
      </c>
    </row>
    <row r="27" spans="1:30" ht="34.5" hidden="1" customHeight="1" outlineLevel="1" x14ac:dyDescent="0.2">
      <c r="A27" s="13">
        <v>10</v>
      </c>
      <c r="B27" s="14"/>
      <c r="C27" s="15"/>
      <c r="D27" s="16"/>
      <c r="E27" s="17"/>
      <c r="F27" s="43"/>
      <c r="G27" s="17"/>
      <c r="H27" s="18"/>
      <c r="I27" s="18"/>
      <c r="J27" s="21"/>
      <c r="K27" s="17" t="str">
        <f t="shared" si="0"/>
        <v/>
      </c>
      <c r="L27" s="44"/>
      <c r="M27" s="44"/>
      <c r="N27" s="44"/>
      <c r="O27" s="44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2"/>
        <v>#DIV/0!</v>
      </c>
      <c r="AC27" s="22" t="e">
        <f t="shared" si="4"/>
        <v>#DIV/0!</v>
      </c>
      <c r="AD27" s="42" t="e">
        <f t="shared" si="3"/>
        <v>#DIV/0!</v>
      </c>
    </row>
    <row r="28" spans="1:30" ht="24" customHeight="1" collapsed="1" x14ac:dyDescent="0.2">
      <c r="A28" s="37"/>
      <c r="B28" s="38"/>
      <c r="C28" s="57" t="s">
        <v>5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>
        <f>SUM(AC18,AC19,AC20)</f>
        <v>762850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51"/>
      <c r="G37" s="51"/>
      <c r="H37" s="51"/>
      <c r="I37" s="51"/>
      <c r="J37" s="51"/>
      <c r="K37" s="31"/>
      <c r="L37" s="51"/>
      <c r="M37" s="51"/>
      <c r="N37" s="51"/>
      <c r="O37" s="34"/>
      <c r="P37" s="34"/>
      <c r="Q37" s="1"/>
      <c r="R37" s="1"/>
      <c r="S37" s="1"/>
      <c r="T37" s="1"/>
      <c r="U37" s="1"/>
      <c r="V37" s="51"/>
      <c r="W37" s="51"/>
      <c r="X37" s="51"/>
      <c r="Y37" s="51"/>
      <c r="Z37" s="51"/>
      <c r="AA37" s="51"/>
      <c r="AB37" s="51"/>
      <c r="AC37" s="32"/>
    </row>
    <row r="38" spans="3:30" s="3" customFormat="1" ht="13.5" customHeight="1" x14ac:dyDescent="0.25">
      <c r="C38" s="33" t="s">
        <v>2</v>
      </c>
      <c r="D38" s="30"/>
      <c r="E38" s="30"/>
      <c r="F38" s="52" t="s">
        <v>27</v>
      </c>
      <c r="G38" s="52"/>
      <c r="H38" s="52"/>
      <c r="I38" s="52"/>
      <c r="J38" s="52"/>
      <c r="K38" s="1"/>
      <c r="L38" s="64" t="s">
        <v>7</v>
      </c>
      <c r="M38" s="64"/>
      <c r="N38" s="64"/>
      <c r="O38" s="34"/>
      <c r="P38" s="34"/>
      <c r="Q38" s="1"/>
      <c r="R38" s="1"/>
      <c r="S38" s="1"/>
      <c r="T38" s="1"/>
      <c r="U38" s="1"/>
      <c r="V38" s="52"/>
      <c r="W38" s="52"/>
      <c r="X38" s="52"/>
      <c r="Y38" s="52"/>
      <c r="Z38" s="52"/>
      <c r="AA38" s="52"/>
      <c r="AB38" s="52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51"/>
      <c r="G42" s="51"/>
      <c r="H42" s="51"/>
      <c r="I42" s="51"/>
      <c r="J42" s="51"/>
      <c r="K42" s="31"/>
      <c r="L42" s="51"/>
      <c r="M42" s="51"/>
      <c r="N42" s="51"/>
      <c r="O42" s="34"/>
      <c r="P42" s="34"/>
      <c r="V42" s="51"/>
      <c r="W42" s="51"/>
      <c r="X42" s="51"/>
      <c r="Y42" s="51"/>
      <c r="Z42" s="51"/>
      <c r="AA42" s="51"/>
      <c r="AB42" s="51"/>
    </row>
    <row r="43" spans="3:30" x14ac:dyDescent="0.2">
      <c r="C43" s="33" t="s">
        <v>2</v>
      </c>
      <c r="D43" s="30"/>
      <c r="E43" s="30"/>
      <c r="F43" s="52" t="s">
        <v>27</v>
      </c>
      <c r="G43" s="52"/>
      <c r="H43" s="52"/>
      <c r="I43" s="52"/>
      <c r="J43" s="52"/>
      <c r="L43" s="64" t="s">
        <v>7</v>
      </c>
      <c r="M43" s="64"/>
      <c r="N43" s="64"/>
      <c r="O43" s="34"/>
      <c r="P43" s="34"/>
      <c r="V43" s="52"/>
      <c r="W43" s="52"/>
      <c r="X43" s="52"/>
      <c r="Y43" s="52"/>
      <c r="Z43" s="52"/>
      <c r="AA43" s="52"/>
      <c r="AB43" s="52"/>
    </row>
    <row r="46" spans="3:30" x14ac:dyDescent="0.2">
      <c r="C46" s="28" t="s">
        <v>66</v>
      </c>
    </row>
    <row r="47" spans="3:30" ht="15" customHeight="1" x14ac:dyDescent="0.2"/>
    <row r="48" spans="3:30" x14ac:dyDescent="0.2">
      <c r="C48" s="72" t="s">
        <v>83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2021-12-06T18:27:28Z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